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J:\procurement_baa_rfp\WIP - NOT PUBLIC\25-80755 I AM\RFP and Attachments\"/>
    </mc:Choice>
  </mc:AlternateContent>
  <xr:revisionPtr revIDLastSave="0" documentId="13_ncr:1_{3329BD09-9E95-4180-B0A9-A7B9F3D51CF4}" xr6:coauthVersionLast="47" xr6:coauthVersionMax="47" xr10:uidLastSave="{00000000-0000-0000-0000-000000000000}"/>
  <bookViews>
    <workbookView xWindow="-108" yWindow="-108" windowWidth="23256" windowHeight="12576" xr2:uid="{008684E5-F13B-4E17-81E1-04312EF168CE}"/>
  </bookViews>
  <sheets>
    <sheet name="Cost Proposal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6" i="2" l="1"/>
  <c r="G46" i="2"/>
  <c r="D24" i="2" s="1"/>
  <c r="F46" i="2"/>
  <c r="D23" i="2" s="1"/>
  <c r="E46" i="2"/>
  <c r="D22" i="2" s="1"/>
  <c r="D25" i="2" l="1"/>
</calcChain>
</file>

<file path=xl/sharedStrings.xml><?xml version="1.0" encoding="utf-8"?>
<sst xmlns="http://schemas.openxmlformats.org/spreadsheetml/2006/main" count="63" uniqueCount="57">
  <si>
    <t>(Initial 3-year Contract Period)</t>
  </si>
  <si>
    <t xml:space="preserve">For purposes of planning and budget preparation, the IDOE expects the number of tests administered across the state to vary across schools.  </t>
  </si>
  <si>
    <t>The IDOE prefers a cost proposal that includes a cost structure based on the number of assessments actually administered.</t>
  </si>
  <si>
    <t>The sum of all total figures must represent the Respondents total cost for the component.</t>
  </si>
  <si>
    <t>Additional costs will not be accepted by the Department.</t>
  </si>
  <si>
    <t xml:space="preserve">Respondents should insert their costs in the yellow cells.  </t>
  </si>
  <si>
    <t>Grades</t>
  </si>
  <si>
    <t>Number of Students</t>
  </si>
  <si>
    <t>Total Assessments</t>
  </si>
  <si>
    <t>Total Assessment Fee</t>
  </si>
  <si>
    <t>Testing</t>
  </si>
  <si>
    <t>Technology</t>
  </si>
  <si>
    <t>Deployment of released items</t>
  </si>
  <si>
    <t>Deployment of practice test</t>
  </si>
  <si>
    <t>Deployment of test administration</t>
  </si>
  <si>
    <t>Scoring</t>
  </si>
  <si>
    <t xml:space="preserve">Reporting </t>
  </si>
  <si>
    <t>School and corporation reporting</t>
  </si>
  <si>
    <t xml:space="preserve">Technical Documentation </t>
  </si>
  <si>
    <t>Total Fee Per Assessment</t>
  </si>
  <si>
    <t>Grade 3 I AM (Math &amp; ELA)</t>
  </si>
  <si>
    <t>Grade 4 I AM (Math, ELA, &amp; Science)</t>
  </si>
  <si>
    <t>Grade 5 I AM (Math, ELA, &amp; Social Studies)</t>
  </si>
  <si>
    <t>Grade 6 I AM (Math, ELA, &amp; Science)</t>
  </si>
  <si>
    <t>Grade 7 I AM (Math &amp; ELA)</t>
  </si>
  <si>
    <t>Grade 8 I AM (Math &amp; ELA)</t>
  </si>
  <si>
    <t>2024-2025</t>
  </si>
  <si>
    <t>Respondent Cost Proposal (Fee per Assessment): I AM</t>
  </si>
  <si>
    <t>Other</t>
  </si>
  <si>
    <t>I AM  Assessments</t>
  </si>
  <si>
    <t>The following counts are based on 2023-2024 enrollment.</t>
  </si>
  <si>
    <t>estimate: 900 Per Content Area</t>
  </si>
  <si>
    <t>I AM (Math &amp; ELA, Biology ECA)</t>
  </si>
  <si>
    <t>Total  I AM Assessment Fee (2024-2025)</t>
  </si>
  <si>
    <t>Total  I AM Assessment Fee (2025-2026)</t>
  </si>
  <si>
    <t>Total  I AM Assessment Fee (2026-2027)</t>
  </si>
  <si>
    <t>2025-2026</t>
  </si>
  <si>
    <t>2026-2027</t>
  </si>
  <si>
    <t>Annual item development</t>
  </si>
  <si>
    <t>Annual form development</t>
  </si>
  <si>
    <t>Development</t>
  </si>
  <si>
    <t>Learning progressions development</t>
  </si>
  <si>
    <t>Standard setting-year one</t>
  </si>
  <si>
    <t>Student and familiy reporting</t>
  </si>
  <si>
    <t>Component description</t>
  </si>
  <si>
    <t>Administration of assessments</t>
  </si>
  <si>
    <t>Deployment of accommodations</t>
  </si>
  <si>
    <t>Scoring of administration</t>
  </si>
  <si>
    <t>2.4, 2.6</t>
  </si>
  <si>
    <t>SOW Section(s)</t>
  </si>
  <si>
    <t>Devleopment of trainings, manuals, and scripts for test administration</t>
  </si>
  <si>
    <t>Help Desk Support</t>
  </si>
  <si>
    <t>2.6. 2.7, 2.8</t>
  </si>
  <si>
    <t>Project Management</t>
  </si>
  <si>
    <t xml:space="preserve">For M/W/VBE Subcontractor commitments, Respondents should use the Total Assessment Fee Amount (Cell D25) when figuring the commitment percentage. </t>
  </si>
  <si>
    <t>For all costs that Respondent lists in Rows 30-45, the Respondent should plan for and assume the quantities listed below.</t>
  </si>
  <si>
    <t>Optional Year                     2027-2028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</si>
</sst>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&quot;$&quot;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Garamond"/>
      <family val="1"/>
    </font>
    <font>
      <b/>
      <sz val="11"/>
      <name val="Garamond"/>
      <family val="1"/>
    </font>
    <font>
      <b/>
      <sz val="12"/>
      <name val="Garamond"/>
      <family val="1"/>
    </font>
    <font>
      <i/>
      <sz val="11"/>
      <name val="Garamond"/>
      <family val="1"/>
    </font>
    <font>
      <sz val="11"/>
      <color theme="1"/>
      <name val="Garamond"/>
      <family val="1"/>
    </font>
    <font>
      <b/>
      <sz val="11"/>
      <color theme="1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165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5" fontId="3" fillId="0" borderId="2" xfId="2" applyNumberFormat="1" applyFont="1" applyFill="1" applyBorder="1" applyAlignment="1" applyProtection="1">
      <alignment horizontal="center" vertical="center" wrapText="1"/>
    </xf>
    <xf numFmtId="165" fontId="3" fillId="0" borderId="6" xfId="2" applyNumberFormat="1" applyFont="1" applyFill="1" applyBorder="1" applyAlignment="1" applyProtection="1">
      <alignment horizontal="center" vertical="center" wrapText="1"/>
    </xf>
    <xf numFmtId="165" fontId="3" fillId="0" borderId="8" xfId="2" applyNumberFormat="1" applyFont="1" applyFill="1" applyBorder="1" applyAlignment="1" applyProtection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/>
    </xf>
    <xf numFmtId="165" fontId="4" fillId="0" borderId="2" xfId="2" applyNumberFormat="1" applyFont="1" applyFill="1" applyBorder="1" applyAlignment="1" applyProtection="1">
      <alignment horizontal="center" vertical="center"/>
    </xf>
    <xf numFmtId="44" fontId="2" fillId="0" borderId="0" xfId="2" applyFont="1" applyFill="1" applyBorder="1" applyAlignment="1" applyProtection="1">
      <alignment vertical="center"/>
    </xf>
    <xf numFmtId="0" fontId="2" fillId="0" borderId="6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Continuous" vertical="center"/>
    </xf>
    <xf numFmtId="0" fontId="2" fillId="3" borderId="4" xfId="0" applyFont="1" applyFill="1" applyBorder="1" applyAlignment="1">
      <alignment horizontal="centerContinuous" vertical="center" wrapText="1"/>
    </xf>
    <xf numFmtId="0" fontId="2" fillId="3" borderId="5" xfId="0" applyFont="1" applyFill="1" applyBorder="1" applyAlignment="1">
      <alignment horizontal="centerContinuous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164" fontId="2" fillId="0" borderId="2" xfId="1" applyNumberFormat="1" applyFont="1" applyBorder="1" applyAlignment="1" applyProtection="1">
      <alignment horizontal="right" vertical="center" wrapText="1"/>
    </xf>
    <xf numFmtId="165" fontId="3" fillId="2" borderId="2" xfId="2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3" fillId="3" borderId="10" xfId="0" applyFont="1" applyFill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3" xfId="1" applyNumberFormat="1" applyFont="1" applyFill="1" applyBorder="1" applyAlignment="1" applyProtection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B5369-2E02-4B2D-BDA1-7F856AFD5A8C}">
  <dimension ref="A1:I47"/>
  <sheetViews>
    <sheetView showGridLines="0" tabSelected="1" zoomScaleNormal="100" workbookViewId="0">
      <selection activeCell="D25" sqref="D25"/>
    </sheetView>
  </sheetViews>
  <sheetFormatPr defaultColWidth="0" defaultRowHeight="14.4" zeroHeight="1" x14ac:dyDescent="0.3"/>
  <cols>
    <col min="1" max="1" width="2.5546875" style="1" customWidth="1"/>
    <col min="2" max="2" width="63.88671875" style="1" customWidth="1"/>
    <col min="3" max="3" width="42.6640625" style="8" customWidth="1"/>
    <col min="4" max="6" width="28.5546875" style="1" customWidth="1"/>
    <col min="7" max="8" width="27.44140625" style="1" customWidth="1"/>
    <col min="9" max="9" width="2.88671875" style="1" customWidth="1"/>
    <col min="10" max="16384" width="9.109375" style="1" hidden="1"/>
  </cols>
  <sheetData>
    <row r="1" spans="2:5" x14ac:dyDescent="0.3">
      <c r="B1" s="23" t="s">
        <v>29</v>
      </c>
      <c r="C1" s="24"/>
      <c r="D1" s="25"/>
    </row>
    <row r="2" spans="2:5" x14ac:dyDescent="0.3">
      <c r="B2" s="45" t="s">
        <v>0</v>
      </c>
      <c r="C2" s="46"/>
      <c r="D2" s="47"/>
    </row>
    <row r="3" spans="2:5" ht="35.25" customHeight="1" x14ac:dyDescent="0.3">
      <c r="B3" s="48" t="s">
        <v>1</v>
      </c>
      <c r="C3" s="49"/>
      <c r="D3" s="50"/>
    </row>
    <row r="4" spans="2:5" x14ac:dyDescent="0.3">
      <c r="B4" s="48" t="s">
        <v>55</v>
      </c>
      <c r="C4" s="49"/>
      <c r="D4" s="50"/>
    </row>
    <row r="5" spans="2:5" ht="29.25" customHeight="1" x14ac:dyDescent="0.3">
      <c r="B5" s="48" t="s">
        <v>2</v>
      </c>
      <c r="C5" s="49"/>
      <c r="D5" s="50"/>
    </row>
    <row r="6" spans="2:5" ht="19.5" customHeight="1" x14ac:dyDescent="0.3">
      <c r="B6" s="2" t="s">
        <v>3</v>
      </c>
      <c r="C6" s="3"/>
      <c r="D6" s="4"/>
    </row>
    <row r="7" spans="2:5" ht="20.25" customHeight="1" x14ac:dyDescent="0.3">
      <c r="B7" s="5" t="s">
        <v>4</v>
      </c>
      <c r="C7" s="6"/>
      <c r="D7" s="4"/>
    </row>
    <row r="8" spans="2:5" ht="33" customHeight="1" x14ac:dyDescent="0.3">
      <c r="B8" s="48" t="s">
        <v>54</v>
      </c>
      <c r="C8" s="49"/>
      <c r="D8" s="50"/>
    </row>
    <row r="9" spans="2:5" ht="19.5" customHeight="1" x14ac:dyDescent="0.3">
      <c r="B9" s="5" t="s">
        <v>5</v>
      </c>
      <c r="C9" s="6"/>
      <c r="D9" s="4"/>
    </row>
    <row r="10" spans="2:5" x14ac:dyDescent="0.3">
      <c r="B10" s="7"/>
    </row>
    <row r="11" spans="2:5" x14ac:dyDescent="0.3"/>
    <row r="12" spans="2:5" ht="30" customHeight="1" x14ac:dyDescent="0.3">
      <c r="C12" s="42" t="s">
        <v>30</v>
      </c>
      <c r="D12" s="43"/>
    </row>
    <row r="13" spans="2:5" x14ac:dyDescent="0.3">
      <c r="B13" s="26" t="s">
        <v>6</v>
      </c>
      <c r="C13" s="42" t="s">
        <v>7</v>
      </c>
      <c r="D13" s="44"/>
      <c r="E13" s="27" t="s">
        <v>8</v>
      </c>
    </row>
    <row r="14" spans="2:5" s="10" customFormat="1" ht="15" customHeight="1" x14ac:dyDescent="0.3">
      <c r="B14" s="9" t="s">
        <v>20</v>
      </c>
      <c r="C14" s="51" t="s">
        <v>31</v>
      </c>
      <c r="D14" s="52"/>
      <c r="E14" s="28">
        <v>1800</v>
      </c>
    </row>
    <row r="15" spans="2:5" s="10" customFormat="1" ht="15" customHeight="1" x14ac:dyDescent="0.3">
      <c r="B15" s="9" t="s">
        <v>21</v>
      </c>
      <c r="C15" s="51" t="s">
        <v>31</v>
      </c>
      <c r="D15" s="52"/>
      <c r="E15" s="28">
        <v>2700</v>
      </c>
    </row>
    <row r="16" spans="2:5" s="10" customFormat="1" ht="15" customHeight="1" x14ac:dyDescent="0.3">
      <c r="B16" s="9" t="s">
        <v>22</v>
      </c>
      <c r="C16" s="51" t="s">
        <v>31</v>
      </c>
      <c r="D16" s="52"/>
      <c r="E16" s="28">
        <v>2700</v>
      </c>
    </row>
    <row r="17" spans="2:8" s="10" customFormat="1" ht="15" customHeight="1" x14ac:dyDescent="0.3">
      <c r="B17" s="9" t="s">
        <v>23</v>
      </c>
      <c r="C17" s="51" t="s">
        <v>31</v>
      </c>
      <c r="D17" s="52"/>
      <c r="E17" s="28">
        <v>2700</v>
      </c>
    </row>
    <row r="18" spans="2:8" s="10" customFormat="1" ht="15" customHeight="1" x14ac:dyDescent="0.3">
      <c r="B18" s="9" t="s">
        <v>24</v>
      </c>
      <c r="C18" s="51" t="s">
        <v>31</v>
      </c>
      <c r="D18" s="52"/>
      <c r="E18" s="28">
        <v>1800</v>
      </c>
    </row>
    <row r="19" spans="2:8" s="10" customFormat="1" ht="15" customHeight="1" x14ac:dyDescent="0.3">
      <c r="B19" s="9" t="s">
        <v>25</v>
      </c>
      <c r="C19" s="51" t="s">
        <v>31</v>
      </c>
      <c r="D19" s="52"/>
      <c r="E19" s="28">
        <v>1800</v>
      </c>
    </row>
    <row r="20" spans="2:8" s="10" customFormat="1" ht="15" customHeight="1" x14ac:dyDescent="0.3">
      <c r="B20" s="9" t="s">
        <v>32</v>
      </c>
      <c r="C20" s="51" t="s">
        <v>31</v>
      </c>
      <c r="D20" s="52"/>
      <c r="E20" s="28">
        <v>2700</v>
      </c>
    </row>
    <row r="21" spans="2:8" x14ac:dyDescent="0.3">
      <c r="B21" s="12"/>
      <c r="C21" s="13"/>
      <c r="D21" s="13"/>
      <c r="E21" s="12"/>
      <c r="F21" s="11"/>
    </row>
    <row r="22" spans="2:8" x14ac:dyDescent="0.3">
      <c r="B22" s="53" t="s">
        <v>33</v>
      </c>
      <c r="C22" s="53"/>
      <c r="D22" s="14">
        <f>E46*16200</f>
        <v>0</v>
      </c>
    </row>
    <row r="23" spans="2:8" x14ac:dyDescent="0.3">
      <c r="B23" s="53" t="s">
        <v>34</v>
      </c>
      <c r="C23" s="53"/>
      <c r="D23" s="14">
        <f>F46*16200</f>
        <v>0</v>
      </c>
    </row>
    <row r="24" spans="2:8" ht="15" thickBot="1" x14ac:dyDescent="0.35">
      <c r="B24" s="53" t="s">
        <v>35</v>
      </c>
      <c r="C24" s="53"/>
      <c r="D24" s="15">
        <f>G46*16200</f>
        <v>0</v>
      </c>
    </row>
    <row r="25" spans="2:8" ht="22.5" customHeight="1" thickBot="1" x14ac:dyDescent="0.35">
      <c r="B25" s="54" t="s">
        <v>9</v>
      </c>
      <c r="C25" s="55"/>
      <c r="D25" s="16">
        <f>SUM(D22:D24)</f>
        <v>0</v>
      </c>
    </row>
    <row r="26" spans="2:8" x14ac:dyDescent="0.3"/>
    <row r="27" spans="2:8" ht="13.2" customHeight="1" x14ac:dyDescent="0.3">
      <c r="B27" s="30"/>
      <c r="D27" s="21"/>
      <c r="E27" s="21"/>
    </row>
    <row r="28" spans="2:8" ht="13.2" customHeight="1" x14ac:dyDescent="0.3">
      <c r="B28" s="58" t="s">
        <v>27</v>
      </c>
      <c r="C28" s="58"/>
      <c r="D28" s="58"/>
      <c r="E28" s="58"/>
      <c r="F28" s="58"/>
      <c r="G28" s="58"/>
      <c r="H28" s="58"/>
    </row>
    <row r="29" spans="2:8" ht="33" customHeight="1" x14ac:dyDescent="0.3">
      <c r="B29" s="39"/>
      <c r="C29" s="40" t="s">
        <v>49</v>
      </c>
      <c r="D29" s="41" t="s">
        <v>44</v>
      </c>
      <c r="E29" s="40" t="s">
        <v>26</v>
      </c>
      <c r="F29" s="40" t="s">
        <v>36</v>
      </c>
      <c r="G29" s="40" t="s">
        <v>37</v>
      </c>
      <c r="H29" s="26" t="s">
        <v>56</v>
      </c>
    </row>
    <row r="30" spans="2:8" x14ac:dyDescent="0.3">
      <c r="B30" s="56" t="s">
        <v>40</v>
      </c>
      <c r="C30" s="32">
        <v>2.2000000000000002</v>
      </c>
      <c r="D30" s="17" t="s">
        <v>38</v>
      </c>
      <c r="E30" s="29"/>
      <c r="F30" s="29"/>
      <c r="G30" s="29"/>
      <c r="H30" s="29"/>
    </row>
    <row r="31" spans="2:8" x14ac:dyDescent="0.3">
      <c r="B31" s="56"/>
      <c r="C31" s="32">
        <v>2.2000000000000002</v>
      </c>
      <c r="D31" s="17" t="s">
        <v>39</v>
      </c>
      <c r="E31" s="29"/>
      <c r="F31" s="29"/>
      <c r="G31" s="29"/>
      <c r="H31" s="29"/>
    </row>
    <row r="32" spans="2:8" ht="28.8" x14ac:dyDescent="0.3">
      <c r="B32" s="57"/>
      <c r="C32" s="33">
        <v>2.2000000000000002</v>
      </c>
      <c r="D32" s="17" t="s">
        <v>41</v>
      </c>
      <c r="E32" s="29"/>
      <c r="F32" s="29"/>
      <c r="G32" s="29"/>
      <c r="H32" s="29"/>
    </row>
    <row r="33" spans="2:8" ht="43.2" x14ac:dyDescent="0.3">
      <c r="B33" s="62" t="s">
        <v>10</v>
      </c>
      <c r="C33" s="32">
        <v>2.5</v>
      </c>
      <c r="D33" s="17" t="s">
        <v>50</v>
      </c>
      <c r="E33" s="29"/>
      <c r="F33" s="29"/>
      <c r="G33" s="29"/>
      <c r="H33" s="29"/>
    </row>
    <row r="34" spans="2:8" x14ac:dyDescent="0.3">
      <c r="B34" s="63"/>
      <c r="C34" s="32">
        <v>2.5</v>
      </c>
      <c r="D34" s="17" t="s">
        <v>51</v>
      </c>
      <c r="E34" s="29"/>
      <c r="F34" s="29"/>
      <c r="G34" s="29"/>
      <c r="H34" s="29"/>
    </row>
    <row r="35" spans="2:8" x14ac:dyDescent="0.3">
      <c r="B35" s="64"/>
      <c r="C35" s="22">
        <v>2.5</v>
      </c>
      <c r="D35" s="17" t="s">
        <v>45</v>
      </c>
      <c r="E35" s="29"/>
      <c r="F35" s="29"/>
      <c r="G35" s="29"/>
      <c r="H35" s="29"/>
    </row>
    <row r="36" spans="2:8" x14ac:dyDescent="0.3">
      <c r="B36" s="62" t="s">
        <v>11</v>
      </c>
      <c r="C36" s="22">
        <v>2.4</v>
      </c>
      <c r="D36" s="17" t="s">
        <v>12</v>
      </c>
      <c r="E36" s="29"/>
      <c r="F36" s="29"/>
      <c r="G36" s="29"/>
      <c r="H36" s="29"/>
    </row>
    <row r="37" spans="2:8" x14ac:dyDescent="0.3">
      <c r="B37" s="63"/>
      <c r="C37" s="38">
        <v>2.2999999999999998</v>
      </c>
      <c r="D37" s="17" t="s">
        <v>46</v>
      </c>
      <c r="E37" s="29"/>
      <c r="F37" s="29"/>
      <c r="G37" s="29"/>
      <c r="H37" s="29"/>
    </row>
    <row r="38" spans="2:8" x14ac:dyDescent="0.3">
      <c r="B38" s="65"/>
      <c r="C38" s="34">
        <v>2.4</v>
      </c>
      <c r="D38" s="17" t="s">
        <v>13</v>
      </c>
      <c r="E38" s="29"/>
      <c r="F38" s="29"/>
      <c r="G38" s="29"/>
      <c r="H38" s="29"/>
    </row>
    <row r="39" spans="2:8" x14ac:dyDescent="0.3">
      <c r="B39" s="66"/>
      <c r="C39" s="35">
        <v>2.4</v>
      </c>
      <c r="D39" s="17" t="s">
        <v>14</v>
      </c>
      <c r="E39" s="29"/>
      <c r="F39" s="29"/>
      <c r="G39" s="29"/>
      <c r="H39" s="29"/>
    </row>
    <row r="40" spans="2:8" x14ac:dyDescent="0.3">
      <c r="B40" s="62" t="s">
        <v>15</v>
      </c>
      <c r="C40" s="22">
        <v>2.6</v>
      </c>
      <c r="D40" s="17" t="s">
        <v>42</v>
      </c>
      <c r="E40" s="29"/>
      <c r="F40" s="29"/>
      <c r="G40" s="29"/>
      <c r="H40" s="29"/>
    </row>
    <row r="41" spans="2:8" x14ac:dyDescent="0.3">
      <c r="B41" s="64"/>
      <c r="C41" s="31">
        <v>2.6</v>
      </c>
      <c r="D41" s="17" t="s">
        <v>47</v>
      </c>
      <c r="E41" s="29"/>
      <c r="F41" s="29"/>
      <c r="G41" s="29"/>
      <c r="H41" s="29"/>
    </row>
    <row r="42" spans="2:8" x14ac:dyDescent="0.3">
      <c r="B42" s="67" t="s">
        <v>16</v>
      </c>
      <c r="C42" s="18">
        <v>2.6</v>
      </c>
      <c r="D42" s="17" t="s">
        <v>43</v>
      </c>
      <c r="E42" s="29"/>
      <c r="F42" s="29"/>
      <c r="G42" s="29"/>
      <c r="H42" s="29"/>
    </row>
    <row r="43" spans="2:8" x14ac:dyDescent="0.3">
      <c r="B43" s="68"/>
      <c r="C43" s="36" t="s">
        <v>48</v>
      </c>
      <c r="D43" s="17" t="s">
        <v>17</v>
      </c>
      <c r="E43" s="29"/>
      <c r="F43" s="29"/>
      <c r="G43" s="29"/>
      <c r="H43" s="29"/>
    </row>
    <row r="44" spans="2:8" x14ac:dyDescent="0.3">
      <c r="B44" s="69"/>
      <c r="C44" s="37" t="s">
        <v>52</v>
      </c>
      <c r="D44" s="17" t="s">
        <v>18</v>
      </c>
      <c r="E44" s="29"/>
      <c r="F44" s="29"/>
      <c r="G44" s="29"/>
      <c r="H44" s="29"/>
    </row>
    <row r="45" spans="2:8" x14ac:dyDescent="0.3">
      <c r="B45" s="32" t="s">
        <v>28</v>
      </c>
      <c r="C45" s="32">
        <v>3</v>
      </c>
      <c r="D45" s="17" t="s">
        <v>53</v>
      </c>
      <c r="E45" s="29"/>
      <c r="F45" s="29"/>
      <c r="G45" s="29"/>
      <c r="H45" s="29"/>
    </row>
    <row r="46" spans="2:8" ht="15.6" x14ac:dyDescent="0.3">
      <c r="B46" s="59" t="s">
        <v>19</v>
      </c>
      <c r="C46" s="60"/>
      <c r="D46" s="61"/>
      <c r="E46" s="19">
        <f>SUM(E30:E45)</f>
        <v>0</v>
      </c>
      <c r="F46" s="20">
        <f>SUM(F30:F45)</f>
        <v>0</v>
      </c>
      <c r="G46" s="20">
        <f>SUM(G30:G45)</f>
        <v>0</v>
      </c>
      <c r="H46" s="20">
        <f>SUM(H30:H45)</f>
        <v>0</v>
      </c>
    </row>
    <row r="47" spans="2:8" x14ac:dyDescent="0.3"/>
  </sheetData>
  <mergeCells count="25">
    <mergeCell ref="B46:D46"/>
    <mergeCell ref="B33:B35"/>
    <mergeCell ref="B40:B41"/>
    <mergeCell ref="B36:B39"/>
    <mergeCell ref="B42:B44"/>
    <mergeCell ref="B23:C23"/>
    <mergeCell ref="B24:C24"/>
    <mergeCell ref="B25:C25"/>
    <mergeCell ref="B30:B32"/>
    <mergeCell ref="B28:H28"/>
    <mergeCell ref="C14:D14"/>
    <mergeCell ref="B22:C22"/>
    <mergeCell ref="C15:D15"/>
    <mergeCell ref="C16:D16"/>
    <mergeCell ref="C17:D17"/>
    <mergeCell ref="C18:D18"/>
    <mergeCell ref="C19:D19"/>
    <mergeCell ref="C20:D20"/>
    <mergeCell ref="C12:D12"/>
    <mergeCell ref="C13:D13"/>
    <mergeCell ref="B2:D2"/>
    <mergeCell ref="B3:D3"/>
    <mergeCell ref="B4:D4"/>
    <mergeCell ref="B5:D5"/>
    <mergeCell ref="B8:D8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a5bee4eb-23d1-4e16-bd26-8185bc6a9488">
      <UserInfo>
        <DisplayName>Davidson, Traci</DisplayName>
        <AccountId>14</AccountId>
        <AccountType/>
      </UserInfo>
    </SharedWithUsers>
    <lcf76f155ced4ddcb4097134ff3c332f xmlns="25f87a62-173b-4ed8-adb6-5661281d1033">
      <Terms xmlns="http://schemas.microsoft.com/office/infopath/2007/PartnerControls"/>
    </lcf76f155ced4ddcb4097134ff3c332f>
    <TaxCatchAll xmlns="a5bee4eb-23d1-4e16-bd26-8185bc6a948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9F200B4C67AF4FA9ECF79862DE4FF6" ma:contentTypeVersion="15" ma:contentTypeDescription="Create a new document." ma:contentTypeScope="" ma:versionID="9c6e684dabbaef1bf0c91fec50b44928">
  <xsd:schema xmlns:xsd="http://www.w3.org/2001/XMLSchema" xmlns:xs="http://www.w3.org/2001/XMLSchema" xmlns:p="http://schemas.microsoft.com/office/2006/metadata/properties" xmlns:ns2="25f87a62-173b-4ed8-adb6-5661281d1033" xmlns:ns3="a5bee4eb-23d1-4e16-bd26-8185bc6a9488" targetNamespace="http://schemas.microsoft.com/office/2006/metadata/properties" ma:root="true" ma:fieldsID="2d6dc09a87fbce73e9977d25a0543476" ns2:_="" ns3:_="">
    <xsd:import namespace="25f87a62-173b-4ed8-adb6-5661281d1033"/>
    <xsd:import namespace="a5bee4eb-23d1-4e16-bd26-8185bc6a94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f87a62-173b-4ed8-adb6-5661281d10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a2675d46-00a0-495e-b90c-e7abf5d36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bee4eb-23d1-4e16-bd26-8185bc6a948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e750212b-83be-459a-a947-cc6df24477c6}" ma:internalName="TaxCatchAll" ma:showField="CatchAllData" ma:web="a5bee4eb-23d1-4e16-bd26-8185bc6a94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2577AEF-D0E6-4581-A89C-3F0D3F0966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4323AF-9AF0-47BF-AE76-2E82C8C02F94}">
  <ds:schemaRefs>
    <ds:schemaRef ds:uri="http://schemas.microsoft.com/office/2006/metadata/properties"/>
    <ds:schemaRef ds:uri="http://schemas.microsoft.com/office/infopath/2007/PartnerControls"/>
    <ds:schemaRef ds:uri="a5bee4eb-23d1-4e16-bd26-8185bc6a9488"/>
    <ds:schemaRef ds:uri="25f87a62-173b-4ed8-adb6-5661281d1033"/>
  </ds:schemaRefs>
</ds:datastoreItem>
</file>

<file path=customXml/itemProps3.xml><?xml version="1.0" encoding="utf-8"?>
<ds:datastoreItem xmlns:ds="http://schemas.openxmlformats.org/officeDocument/2006/customXml" ds:itemID="{690A1878-E376-46F3-9D99-B73748EE8C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f87a62-173b-4ed8-adb6-5661281d1033"/>
    <ds:schemaRef ds:uri="a5bee4eb-23d1-4e16-bd26-8185bc6a94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Cost Proposal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Trice, Sholonda</dc:creator>
  <cp:lastModifiedBy>Cohen, Robert</cp:lastModifiedBy>
  <dcterms:created xsi:type="dcterms:W3CDTF">2021-05-12T17:35:51Z</dcterms:created>
  <dcterms:modified xsi:type="dcterms:W3CDTF">2024-07-30T19:14:18Z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0x010100069F200B4C67AF4FA9ECF79862DE4FF6</vt:lpwstr>
  </property>
  <property fmtid="{D5CDD505-2E9C-101B-9397-08002B2CF9AE}" pid="3" name="MediaServiceImageTags">
    <vt:lpwstr/>
  </property>
</Properties>
</file>